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LORD-qPCR\MDA-MB-436\"/>
    </mc:Choice>
  </mc:AlternateContent>
  <bookViews>
    <workbookView xWindow="0" yWindow="0" windowWidth="20490" windowHeight="7755" activeTab="2"/>
  </bookViews>
  <sheets>
    <sheet name="P28" sheetId="1" r:id="rId1"/>
    <sheet name="P24" sheetId="2" r:id="rId2"/>
    <sheet name="P30a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0" i="3" l="1"/>
  <c r="M10" i="3" s="1"/>
  <c r="K10" i="3"/>
  <c r="L9" i="3"/>
  <c r="M9" i="3" s="1"/>
  <c r="K9" i="3"/>
  <c r="L7" i="3"/>
  <c r="M7" i="3" s="1"/>
  <c r="K7" i="3"/>
  <c r="L6" i="3"/>
  <c r="M6" i="3" s="1"/>
  <c r="K6" i="3"/>
  <c r="L4" i="3"/>
  <c r="M4" i="3" s="1"/>
  <c r="K4" i="3"/>
  <c r="L3" i="3"/>
  <c r="M3" i="3" s="1"/>
  <c r="K3" i="3"/>
  <c r="L10" i="2"/>
  <c r="M10" i="2" s="1"/>
  <c r="K10" i="2"/>
  <c r="L9" i="2"/>
  <c r="M9" i="2" s="1"/>
  <c r="K9" i="2"/>
  <c r="L7" i="2"/>
  <c r="M7" i="2" s="1"/>
  <c r="K7" i="2"/>
  <c r="L6" i="2"/>
  <c r="M6" i="2" s="1"/>
  <c r="K6" i="2"/>
  <c r="L4" i="2"/>
  <c r="M4" i="2" s="1"/>
  <c r="K4" i="2"/>
  <c r="L3" i="2"/>
  <c r="K3" i="2"/>
  <c r="M3" i="2" s="1"/>
  <c r="L10" i="1"/>
  <c r="M10" i="1" s="1"/>
  <c r="K10" i="1"/>
  <c r="L9" i="1"/>
  <c r="K9" i="1"/>
  <c r="L7" i="1"/>
  <c r="M7" i="1" s="1"/>
  <c r="K7" i="1"/>
  <c r="L6" i="1"/>
  <c r="M6" i="1" s="1"/>
  <c r="K6" i="1"/>
  <c r="L4" i="1"/>
  <c r="M4" i="1" s="1"/>
  <c r="K4" i="1"/>
  <c r="L3" i="1"/>
  <c r="M3" i="1" s="1"/>
  <c r="K3" i="1"/>
  <c r="N9" i="3" l="1"/>
  <c r="N6" i="3"/>
  <c r="Q20" i="3"/>
  <c r="N7" i="3"/>
  <c r="Q12" i="3" s="1"/>
  <c r="N10" i="3"/>
  <c r="N9" i="2"/>
  <c r="N7" i="2"/>
  <c r="N6" i="2"/>
  <c r="Q12" i="2" s="1"/>
  <c r="N10" i="2"/>
  <c r="M9" i="1"/>
  <c r="N9" i="1" s="1"/>
  <c r="N6" i="1"/>
  <c r="N7" i="1"/>
  <c r="N10" i="1"/>
  <c r="Q13" i="3" l="1"/>
  <c r="Q15" i="3"/>
  <c r="Q23" i="3"/>
  <c r="Q21" i="3"/>
  <c r="Q13" i="2"/>
  <c r="Q15" i="2"/>
  <c r="Q20" i="2"/>
  <c r="Q20" i="1"/>
  <c r="Q21" i="1" s="1"/>
  <c r="Q12" i="1"/>
  <c r="Q15" i="1" s="1"/>
  <c r="Q23" i="2" l="1"/>
  <c r="Q21" i="2"/>
  <c r="Q23" i="1"/>
  <c r="Q13" i="1"/>
</calcChain>
</file>

<file path=xl/sharedStrings.xml><?xml version="1.0" encoding="utf-8"?>
<sst xmlns="http://schemas.openxmlformats.org/spreadsheetml/2006/main" count="144" uniqueCount="27">
  <si>
    <t>Ct</t>
  </si>
  <si>
    <t>Efficiency</t>
  </si>
  <si>
    <t>Adjusted</t>
  </si>
  <si>
    <t>Delta</t>
  </si>
  <si>
    <t>Control</t>
  </si>
  <si>
    <t>Long</t>
  </si>
  <si>
    <t>Reference 1</t>
  </si>
  <si>
    <t>Final</t>
  </si>
  <si>
    <t>Difference</t>
  </si>
  <si>
    <t>Reference 2</t>
  </si>
  <si>
    <r>
      <t>C</t>
    </r>
    <r>
      <rPr>
        <b/>
        <sz val="9"/>
        <color theme="1"/>
        <rFont val="新細明體"/>
        <family val="2"/>
        <scheme val="minor"/>
      </rPr>
      <t>pL</t>
    </r>
    <phoneticPr fontId="1" type="noConversion"/>
  </si>
  <si>
    <t>(Difference between long fragments)</t>
  </si>
  <si>
    <r>
      <t>C</t>
    </r>
    <r>
      <rPr>
        <b/>
        <sz val="9"/>
        <color theme="1"/>
        <rFont val="新細明體"/>
        <family val="2"/>
        <scheme val="minor"/>
      </rPr>
      <t>ps</t>
    </r>
  </si>
  <si>
    <t>(Difference between short fragments)</t>
  </si>
  <si>
    <t xml:space="preserve">Control </t>
  </si>
  <si>
    <t>Short</t>
  </si>
  <si>
    <t>Selenite</t>
    <phoneticPr fontId="1" type="noConversion"/>
  </si>
  <si>
    <t>Selenite</t>
    <phoneticPr fontId="1" type="noConversion"/>
  </si>
  <si>
    <t>Treated 1</t>
  </si>
  <si>
    <t>Treated 2</t>
  </si>
  <si>
    <t>MSA</t>
    <phoneticPr fontId="1" type="noConversion"/>
  </si>
  <si>
    <t>Selenite lesions per 10kB=</t>
    <phoneticPr fontId="1" type="noConversion"/>
  </si>
  <si>
    <t>Lesions per kb</t>
  </si>
  <si>
    <t>MSA</t>
    <phoneticPr fontId="1" type="noConversion"/>
  </si>
  <si>
    <t>Length of target</t>
    <phoneticPr fontId="1" type="noConversion"/>
  </si>
  <si>
    <t>Average fragment size</t>
  </si>
  <si>
    <t xml:space="preserve">MSA lesions per 10kB=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</si>
</sst>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7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1"/>
      <color theme="1"/>
      <name val="新細明體"/>
      <family val="2"/>
      <scheme val="minor"/>
    </font>
    <font>
      <b/>
      <sz val="9"/>
      <color theme="1"/>
      <name val="新細明體"/>
      <family val="2"/>
      <scheme val="minor"/>
    </font>
    <font>
      <b/>
      <sz val="20"/>
      <color theme="1"/>
      <name val="新細明體"/>
      <family val="2"/>
      <scheme val="minor"/>
    </font>
    <font>
      <sz val="20"/>
      <color theme="1"/>
      <name val="新細明體"/>
      <family val="2"/>
      <scheme val="minor"/>
    </font>
    <font>
      <b/>
      <sz val="12"/>
      <color theme="1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/>
    <xf numFmtId="0" fontId="2" fillId="0" borderId="0" xfId="0" applyFont="1" applyFill="1" applyAlignment="1"/>
    <xf numFmtId="0" fontId="2" fillId="0" borderId="1" xfId="0" applyFont="1" applyBorder="1" applyAlignment="1"/>
    <xf numFmtId="0" fontId="2" fillId="2" borderId="1" xfId="0" applyFont="1" applyFill="1" applyBorder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2" borderId="3" xfId="0" applyFont="1" applyFill="1" applyBorder="1" applyAlignment="1"/>
    <xf numFmtId="0" fontId="2" fillId="0" borderId="0" xfId="0" applyFont="1" applyAlignment="1"/>
    <xf numFmtId="176" fontId="0" fillId="2" borderId="4" xfId="0" applyNumberFormat="1" applyFill="1" applyBorder="1" applyAlignment="1"/>
    <xf numFmtId="0" fontId="0" fillId="0" borderId="1" xfId="0" applyFill="1" applyBorder="1" applyAlignment="1"/>
    <xf numFmtId="176" fontId="0" fillId="0" borderId="1" xfId="0" applyNumberFormat="1" applyBorder="1" applyAlignment="1"/>
    <xf numFmtId="0" fontId="0" fillId="0" borderId="0" xfId="0" applyFill="1" applyAlignment="1"/>
    <xf numFmtId="176" fontId="0" fillId="2" borderId="5" xfId="0" applyNumberFormat="1" applyFill="1" applyBorder="1" applyAlignment="1"/>
    <xf numFmtId="0" fontId="0" fillId="0" borderId="6" xfId="0" applyFill="1" applyBorder="1" applyAlignment="1"/>
    <xf numFmtId="176" fontId="0" fillId="0" borderId="6" xfId="0" applyNumberFormat="1" applyBorder="1" applyAlignment="1"/>
    <xf numFmtId="176" fontId="0" fillId="0" borderId="0" xfId="0" applyNumberFormat="1" applyAlignment="1"/>
    <xf numFmtId="176" fontId="0" fillId="0" borderId="1" xfId="0" applyNumberFormat="1" applyFill="1" applyBorder="1" applyAlignment="1"/>
    <xf numFmtId="176" fontId="0" fillId="0" borderId="6" xfId="0" applyNumberFormat="1" applyFill="1" applyBorder="1" applyAlignment="1"/>
    <xf numFmtId="0" fontId="4" fillId="4" borderId="0" xfId="0" applyFont="1" applyFill="1" applyAlignment="1"/>
    <xf numFmtId="0" fontId="5" fillId="4" borderId="0" xfId="0" applyFont="1" applyFill="1" applyAlignment="1"/>
    <xf numFmtId="2" fontId="5" fillId="4" borderId="0" xfId="0" applyNumberFormat="1" applyFont="1" applyFill="1" applyAlignment="1"/>
    <xf numFmtId="2" fontId="0" fillId="0" borderId="0" xfId="0" applyNumberFormat="1" applyAlignment="1"/>
    <xf numFmtId="0" fontId="0" fillId="5" borderId="2" xfId="0" applyFill="1" applyBorder="1" applyAlignment="1"/>
    <xf numFmtId="1" fontId="0" fillId="0" borderId="0" xfId="0" applyNumberFormat="1" applyAlignment="1"/>
    <xf numFmtId="0" fontId="6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J13" sqref="A1:XFD1048576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24.7</v>
      </c>
      <c r="F2" s="1">
        <v>1.55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25.1</v>
      </c>
      <c r="F3" s="1">
        <v>1.53</v>
      </c>
      <c r="G3" s="1"/>
      <c r="H3" s="1"/>
      <c r="J3" s="8" t="s">
        <v>10</v>
      </c>
      <c r="K3" s="9">
        <f>AVERAGE(E2:E3)</f>
        <v>24.9</v>
      </c>
      <c r="L3" s="10">
        <f>AVERAGE(F2:F3)</f>
        <v>1.54</v>
      </c>
      <c r="M3" s="11">
        <f>L3/2*K3</f>
        <v>19.172999999999998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17.8</v>
      </c>
      <c r="L4" s="14">
        <f>AVERAGE(F5:F6)</f>
        <v>1.885</v>
      </c>
      <c r="M4" s="15">
        <f>L4/2*K4</f>
        <v>16.776500000000002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17.8</v>
      </c>
      <c r="F5" s="1">
        <v>1.9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17.8</v>
      </c>
      <c r="F6" s="1">
        <v>1.87</v>
      </c>
      <c r="G6" s="1"/>
      <c r="H6" s="1"/>
      <c r="I6" s="1" t="s">
        <v>16</v>
      </c>
      <c r="J6" s="8" t="s">
        <v>5</v>
      </c>
      <c r="K6" s="9">
        <f>AVERAGE(E8:E9)</f>
        <v>25.4</v>
      </c>
      <c r="L6" s="10">
        <f>AVERAGE(F8:F9)</f>
        <v>1.57</v>
      </c>
      <c r="M6" s="11">
        <f>L6/2*K6</f>
        <v>19.939</v>
      </c>
      <c r="N6" s="17">
        <f>M6-M3</f>
        <v>0.76600000000000179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18.399999999999999</v>
      </c>
      <c r="L7" s="14">
        <f>AVERAGE(F11:F12)</f>
        <v>1.84</v>
      </c>
      <c r="M7" s="15">
        <f>L7/2*K7</f>
        <v>16.928000000000001</v>
      </c>
      <c r="N7" s="18">
        <f>M7-M4</f>
        <v>0.15149999999999864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26.1</v>
      </c>
      <c r="F8" s="1">
        <v>1.62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24.7</v>
      </c>
      <c r="F9" s="1">
        <v>1.52</v>
      </c>
      <c r="G9" s="1"/>
      <c r="H9" s="1"/>
      <c r="I9" s="1" t="s">
        <v>20</v>
      </c>
      <c r="J9" s="8" t="s">
        <v>5</v>
      </c>
      <c r="K9" s="9">
        <f>AVERAGE(E14:E15)</f>
        <v>23.95</v>
      </c>
      <c r="L9" s="10">
        <f>AVERAGE(F14:F15)</f>
        <v>1.5150000000000001</v>
      </c>
      <c r="M9" s="11">
        <f>L9/2*K9</f>
        <v>18.142125</v>
      </c>
      <c r="N9" s="17">
        <f>M9-M3</f>
        <v>-1.0308749999999982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18.399999999999999</v>
      </c>
      <c r="L10" s="14">
        <f>AVERAGE(F17:F18)</f>
        <v>1.85</v>
      </c>
      <c r="M10" s="15">
        <f>L10/2*K10</f>
        <v>17.02</v>
      </c>
      <c r="N10" s="18">
        <f>M10-M4</f>
        <v>0.24349999999999739</v>
      </c>
      <c r="O10" s="1"/>
      <c r="P10" s="1"/>
      <c r="Q10" s="1"/>
    </row>
    <row r="11" spans="1:17" x14ac:dyDescent="0.25">
      <c r="A11" s="1" t="s">
        <v>16</v>
      </c>
      <c r="B11" s="1" t="s">
        <v>15</v>
      </c>
      <c r="C11" s="1" t="s">
        <v>18</v>
      </c>
      <c r="D11" s="1"/>
      <c r="E11" s="1">
        <v>18.5</v>
      </c>
      <c r="F11" s="1">
        <v>1.85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18.3</v>
      </c>
      <c r="F12" s="1">
        <v>1.83</v>
      </c>
      <c r="G12" s="1"/>
      <c r="H12" s="1"/>
      <c r="I12" s="1"/>
      <c r="J12" s="1"/>
      <c r="K12" s="1"/>
      <c r="L12" s="1"/>
      <c r="M12" s="1"/>
      <c r="N12" s="19" t="s">
        <v>21</v>
      </c>
      <c r="O12" s="20"/>
      <c r="P12" s="20"/>
      <c r="Q12" s="21">
        <f>((1-2^-(N6-N7))*((10000/L15)))</f>
        <v>1.1279472487181736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22</v>
      </c>
      <c r="O13" s="1"/>
      <c r="P13" s="1"/>
      <c r="Q13" s="22">
        <f>Q12/10</f>
        <v>0.11279472487181737</v>
      </c>
    </row>
    <row r="14" spans="1:17" x14ac:dyDescent="0.25">
      <c r="A14" s="1" t="s">
        <v>23</v>
      </c>
      <c r="B14" s="1" t="s">
        <v>5</v>
      </c>
      <c r="C14" s="1" t="s">
        <v>18</v>
      </c>
      <c r="D14" s="1"/>
      <c r="E14" s="1">
        <v>23.4</v>
      </c>
      <c r="F14" s="1">
        <v>1.53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24.5</v>
      </c>
      <c r="F15" s="1">
        <v>1.5</v>
      </c>
      <c r="G15" s="1"/>
      <c r="H15" s="1"/>
      <c r="I15" s="1"/>
      <c r="J15" s="1"/>
      <c r="K15" s="1" t="s">
        <v>24</v>
      </c>
      <c r="L15" s="23">
        <v>3075</v>
      </c>
      <c r="M15" s="1"/>
      <c r="N15" s="8" t="s">
        <v>25</v>
      </c>
      <c r="O15" s="1"/>
      <c r="P15" s="1"/>
      <c r="Q15" s="24">
        <f>10000/Q12</f>
        <v>8865.6628325165384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23</v>
      </c>
      <c r="B17" s="1" t="s">
        <v>15</v>
      </c>
      <c r="C17" s="1" t="s">
        <v>18</v>
      </c>
      <c r="D17" s="1"/>
      <c r="E17" s="1">
        <v>18.3</v>
      </c>
      <c r="F17" s="1">
        <v>1.84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18.5</v>
      </c>
      <c r="F18" s="1">
        <v>1.86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26</v>
      </c>
      <c r="O20" s="1"/>
      <c r="P20" s="1"/>
      <c r="Q20" s="21">
        <f>((1-2^-(N9-N10))*((10000/L15)))</f>
        <v>-4.6144391073317186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22</v>
      </c>
      <c r="O21" s="1"/>
      <c r="P21" s="1"/>
      <c r="Q21" s="22">
        <f>Q20/10</f>
        <v>-0.46144391073317187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25</v>
      </c>
      <c r="O23" s="1"/>
      <c r="P23" s="1"/>
      <c r="Q23" s="24">
        <f>10000/Q20</f>
        <v>-2167.1106211178203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H13" sqref="A1:XFD1048576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21.5</v>
      </c>
      <c r="F2" s="1">
        <v>1.78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22</v>
      </c>
      <c r="F3" s="1">
        <v>1.78</v>
      </c>
      <c r="G3" s="1"/>
      <c r="H3" s="1"/>
      <c r="J3" s="8" t="s">
        <v>10</v>
      </c>
      <c r="K3" s="9">
        <f>AVERAGE(E2:E3)</f>
        <v>21.75</v>
      </c>
      <c r="L3" s="10">
        <f>AVERAGE(F2:F3)</f>
        <v>1.78</v>
      </c>
      <c r="M3" s="11">
        <f>L3/2*K3</f>
        <v>19.357500000000002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16.95</v>
      </c>
      <c r="L4" s="14">
        <f>AVERAGE(F5:F6)</f>
        <v>2.0049999999999999</v>
      </c>
      <c r="M4" s="15">
        <f>L4/2*K4</f>
        <v>16.992374999999999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16.899999999999999</v>
      </c>
      <c r="F5" s="1">
        <v>1.99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17</v>
      </c>
      <c r="F6" s="1">
        <v>2.02</v>
      </c>
      <c r="G6" s="1"/>
      <c r="H6" s="1"/>
      <c r="I6" s="1" t="s">
        <v>16</v>
      </c>
      <c r="J6" s="8" t="s">
        <v>5</v>
      </c>
      <c r="K6" s="9">
        <f>AVERAGE(E8:E9)</f>
        <v>21.5</v>
      </c>
      <c r="L6" s="10">
        <f>AVERAGE(F8:F9)</f>
        <v>1.7349999999999999</v>
      </c>
      <c r="M6" s="11">
        <f>L6/2*K6</f>
        <v>18.651249999999997</v>
      </c>
      <c r="N6" s="17">
        <f>M6-M3</f>
        <v>-0.70625000000000426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16.850000000000001</v>
      </c>
      <c r="L7" s="14">
        <f>AVERAGE(F11:F12)</f>
        <v>2.0049999999999999</v>
      </c>
      <c r="M7" s="15">
        <f>L7/2*K7</f>
        <v>16.892125</v>
      </c>
      <c r="N7" s="18">
        <f>M7-M4</f>
        <v>-0.10024999999999906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21.5</v>
      </c>
      <c r="F8" s="1">
        <v>1.76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21.5</v>
      </c>
      <c r="F9" s="1">
        <v>1.71</v>
      </c>
      <c r="G9" s="1"/>
      <c r="H9" s="1"/>
      <c r="I9" s="1" t="s">
        <v>20</v>
      </c>
      <c r="J9" s="8" t="s">
        <v>5</v>
      </c>
      <c r="K9" s="9">
        <f>AVERAGE(E14:E15)</f>
        <v>21.700000000000003</v>
      </c>
      <c r="L9" s="10">
        <f>AVERAGE(F14:F15)</f>
        <v>1.855</v>
      </c>
      <c r="M9" s="11">
        <f>L9/2*K9</f>
        <v>20.126750000000001</v>
      </c>
      <c r="N9" s="17">
        <f>M9-M3</f>
        <v>0.76924999999999955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17.3</v>
      </c>
      <c r="L10" s="14">
        <f>AVERAGE(F17:F18)</f>
        <v>1.99</v>
      </c>
      <c r="M10" s="15">
        <f>L10/2*K10</f>
        <v>17.2135</v>
      </c>
      <c r="N10" s="18">
        <f>M10-M4</f>
        <v>0.22112500000000068</v>
      </c>
      <c r="O10" s="1"/>
      <c r="P10" s="1"/>
      <c r="Q10" s="1"/>
    </row>
    <row r="11" spans="1:17" x14ac:dyDescent="0.25">
      <c r="A11" s="1" t="s">
        <v>16</v>
      </c>
      <c r="B11" s="1" t="s">
        <v>15</v>
      </c>
      <c r="C11" s="1" t="s">
        <v>18</v>
      </c>
      <c r="D11" s="1"/>
      <c r="E11" s="1">
        <v>16.899999999999999</v>
      </c>
      <c r="F11" s="1">
        <v>2.02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16.8</v>
      </c>
      <c r="F12" s="1">
        <v>1.99</v>
      </c>
      <c r="G12" s="1"/>
      <c r="H12" s="1"/>
      <c r="I12" s="1"/>
      <c r="J12" s="1"/>
      <c r="K12" s="1"/>
      <c r="L12" s="1"/>
      <c r="M12" s="1"/>
      <c r="N12" s="19" t="s">
        <v>21</v>
      </c>
      <c r="O12" s="20"/>
      <c r="P12" s="20"/>
      <c r="Q12" s="21">
        <f>((1-2^-(N6-N7))*((10000/L15)))</f>
        <v>-1.6976695311849221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22</v>
      </c>
      <c r="O13" s="1"/>
      <c r="P13" s="1"/>
      <c r="Q13" s="22">
        <f>Q12/10</f>
        <v>-0.16976695311849221</v>
      </c>
    </row>
    <row r="14" spans="1:17" x14ac:dyDescent="0.25">
      <c r="A14" s="1" t="s">
        <v>23</v>
      </c>
      <c r="B14" s="1" t="s">
        <v>5</v>
      </c>
      <c r="C14" s="1" t="s">
        <v>18</v>
      </c>
      <c r="D14" s="1"/>
      <c r="E14" s="1">
        <v>21.8</v>
      </c>
      <c r="F14" s="1">
        <v>1.86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21.6</v>
      </c>
      <c r="F15" s="1">
        <v>1.85</v>
      </c>
      <c r="G15" s="1"/>
      <c r="H15" s="1"/>
      <c r="I15" s="1"/>
      <c r="J15" s="1"/>
      <c r="K15" s="1" t="s">
        <v>24</v>
      </c>
      <c r="L15" s="23">
        <v>3075</v>
      </c>
      <c r="M15" s="1"/>
      <c r="N15" s="8" t="s">
        <v>25</v>
      </c>
      <c r="O15" s="1"/>
      <c r="P15" s="1"/>
      <c r="Q15" s="24">
        <f>10000/Q12</f>
        <v>-5890.4279168044568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23</v>
      </c>
      <c r="B17" s="1" t="s">
        <v>15</v>
      </c>
      <c r="C17" s="1" t="s">
        <v>18</v>
      </c>
      <c r="D17" s="1"/>
      <c r="E17" s="1">
        <v>17.3</v>
      </c>
      <c r="F17" s="1">
        <v>2.02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17.3</v>
      </c>
      <c r="F18" s="1">
        <v>1.96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26</v>
      </c>
      <c r="O20" s="1"/>
      <c r="P20" s="1"/>
      <c r="Q20" s="21">
        <f>((1-2^-(N9-N10))*((10000/L15)))</f>
        <v>1.0279401845942173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22</v>
      </c>
      <c r="O21" s="1"/>
      <c r="P21" s="1"/>
      <c r="Q21" s="22">
        <f>Q20/10</f>
        <v>0.10279401845942174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25</v>
      </c>
      <c r="O23" s="1"/>
      <c r="P23" s="1"/>
      <c r="Q23" s="24">
        <f>10000/Q20</f>
        <v>9728.1925056247619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tabSelected="1" topLeftCell="A7" workbookViewId="0">
      <selection activeCell="K24" sqref="K24"/>
    </sheetView>
  </sheetViews>
  <sheetFormatPr defaultRowHeight="15.75" x14ac:dyDescent="0.25"/>
  <cols>
    <col min="16" max="16" width="25.85546875" customWidth="1"/>
  </cols>
  <sheetData>
    <row r="1" spans="1:17" x14ac:dyDescent="0.25">
      <c r="A1" s="1"/>
      <c r="B1" s="1"/>
      <c r="C1" s="1"/>
      <c r="D1" s="1"/>
      <c r="E1" s="2" t="s">
        <v>0</v>
      </c>
      <c r="F1" s="2" t="s">
        <v>1</v>
      </c>
      <c r="G1" s="1"/>
      <c r="H1" s="1"/>
      <c r="I1" s="1"/>
      <c r="J1" s="1"/>
      <c r="K1" s="1"/>
      <c r="L1" s="1"/>
      <c r="M1" s="3" t="s">
        <v>2</v>
      </c>
      <c r="N1" s="4" t="s">
        <v>3</v>
      </c>
      <c r="O1" s="1"/>
      <c r="P1" s="1"/>
      <c r="Q1" s="1"/>
    </row>
    <row r="2" spans="1:17" x14ac:dyDescent="0.25">
      <c r="A2" s="1" t="s">
        <v>4</v>
      </c>
      <c r="B2" s="1" t="s">
        <v>5</v>
      </c>
      <c r="C2" s="1" t="s">
        <v>6</v>
      </c>
      <c r="D2" s="1"/>
      <c r="E2" s="1">
        <v>25.5</v>
      </c>
      <c r="F2" s="1">
        <v>1.55</v>
      </c>
      <c r="G2" s="1"/>
      <c r="H2" s="1"/>
      <c r="I2" s="1"/>
      <c r="J2" s="1"/>
      <c r="K2" s="1"/>
      <c r="L2" s="5" t="s">
        <v>1</v>
      </c>
      <c r="M2" s="6" t="s">
        <v>7</v>
      </c>
      <c r="N2" s="7" t="s">
        <v>8</v>
      </c>
      <c r="O2" s="1"/>
      <c r="P2" s="1"/>
      <c r="Q2" s="1"/>
    </row>
    <row r="3" spans="1:17" x14ac:dyDescent="0.25">
      <c r="A3" s="1"/>
      <c r="B3" s="1"/>
      <c r="C3" s="1" t="s">
        <v>9</v>
      </c>
      <c r="D3" s="1"/>
      <c r="E3" s="1">
        <v>26</v>
      </c>
      <c r="F3" s="1">
        <v>1.55</v>
      </c>
      <c r="G3" s="1"/>
      <c r="H3" s="1"/>
      <c r="J3" s="8" t="s">
        <v>10</v>
      </c>
      <c r="K3" s="9">
        <f>AVERAGE(E2:E3)</f>
        <v>25.75</v>
      </c>
      <c r="L3" s="10">
        <f>AVERAGE(F2:F3)</f>
        <v>1.55</v>
      </c>
      <c r="M3" s="11">
        <f>L3/2*K3</f>
        <v>19.956250000000001</v>
      </c>
      <c r="O3" s="1" t="s">
        <v>11</v>
      </c>
      <c r="P3" s="1"/>
      <c r="Q3" s="1"/>
    </row>
    <row r="4" spans="1:17" x14ac:dyDescent="0.25">
      <c r="A4" s="1"/>
      <c r="B4" s="1"/>
      <c r="C4" s="1"/>
      <c r="D4" s="1"/>
      <c r="E4" s="12"/>
      <c r="F4" s="12"/>
      <c r="G4" s="1"/>
      <c r="H4" s="1"/>
      <c r="I4" s="1"/>
      <c r="J4" s="8" t="s">
        <v>12</v>
      </c>
      <c r="K4" s="13">
        <f>AVERAGE(E5:E6)</f>
        <v>17.95</v>
      </c>
      <c r="L4" s="14">
        <f>AVERAGE(F5:F6)</f>
        <v>1.9049999999999998</v>
      </c>
      <c r="M4" s="15">
        <f>L4/2*K4</f>
        <v>17.097374999999996</v>
      </c>
      <c r="O4" s="1" t="s">
        <v>13</v>
      </c>
      <c r="P4" s="1"/>
      <c r="Q4" s="1"/>
    </row>
    <row r="5" spans="1:17" x14ac:dyDescent="0.25">
      <c r="A5" s="1" t="s">
        <v>14</v>
      </c>
      <c r="B5" s="1" t="s">
        <v>15</v>
      </c>
      <c r="C5" s="1" t="s">
        <v>6</v>
      </c>
      <c r="D5" s="1"/>
      <c r="E5" s="1">
        <v>18.399999999999999</v>
      </c>
      <c r="F5" s="1">
        <v>1.9</v>
      </c>
      <c r="G5" s="1"/>
      <c r="H5" s="1"/>
      <c r="I5" s="1"/>
      <c r="J5" s="1"/>
      <c r="K5" s="16"/>
      <c r="L5" s="12"/>
      <c r="M5" s="16"/>
      <c r="N5" s="16"/>
      <c r="O5" s="1"/>
      <c r="P5" s="1"/>
      <c r="Q5" s="1"/>
    </row>
    <row r="6" spans="1:17" x14ac:dyDescent="0.25">
      <c r="A6" s="1"/>
      <c r="B6" s="1"/>
      <c r="C6" s="1" t="s">
        <v>9</v>
      </c>
      <c r="D6" s="1"/>
      <c r="E6" s="1">
        <v>17.5</v>
      </c>
      <c r="F6" s="1">
        <v>1.91</v>
      </c>
      <c r="G6" s="1"/>
      <c r="H6" s="1"/>
      <c r="I6" s="1" t="s">
        <v>16</v>
      </c>
      <c r="J6" s="8" t="s">
        <v>5</v>
      </c>
      <c r="K6" s="9">
        <f>AVERAGE(E8:E9)</f>
        <v>23.8</v>
      </c>
      <c r="L6" s="10">
        <f>AVERAGE(F8:F9)</f>
        <v>1.5150000000000001</v>
      </c>
      <c r="M6" s="11">
        <f>L6/2*K6</f>
        <v>18.028500000000001</v>
      </c>
      <c r="N6" s="17">
        <f>M6-M3</f>
        <v>-1.9277499999999996</v>
      </c>
      <c r="O6" s="1"/>
      <c r="P6" s="1"/>
      <c r="Q6" s="1"/>
    </row>
    <row r="7" spans="1:17" x14ac:dyDescent="0.25">
      <c r="A7" s="1"/>
      <c r="B7" s="1"/>
      <c r="C7" s="1"/>
      <c r="D7" s="1"/>
      <c r="E7" s="12"/>
      <c r="F7" s="12"/>
      <c r="G7" s="1"/>
      <c r="H7" s="1"/>
      <c r="I7" s="1"/>
      <c r="J7" s="8" t="s">
        <v>15</v>
      </c>
      <c r="K7" s="13">
        <f>AVERAGE(E11:E12)</f>
        <v>18.149999999999999</v>
      </c>
      <c r="L7" s="14">
        <f>AVERAGE(F11:F12)</f>
        <v>1.89</v>
      </c>
      <c r="M7" s="15">
        <f>L7/2*K7</f>
        <v>17.151749999999996</v>
      </c>
      <c r="N7" s="18">
        <f>M7-M4</f>
        <v>5.4375000000000284E-2</v>
      </c>
      <c r="O7" s="1"/>
      <c r="P7" s="1"/>
      <c r="Q7" s="1"/>
    </row>
    <row r="8" spans="1:17" x14ac:dyDescent="0.25">
      <c r="A8" s="1" t="s">
        <v>17</v>
      </c>
      <c r="B8" s="1" t="s">
        <v>5</v>
      </c>
      <c r="C8" s="1" t="s">
        <v>18</v>
      </c>
      <c r="D8" s="1"/>
      <c r="E8" s="1">
        <v>24.1</v>
      </c>
      <c r="F8" s="1">
        <v>1.51</v>
      </c>
      <c r="G8" s="1"/>
      <c r="H8" s="1"/>
      <c r="I8" s="1"/>
      <c r="J8" s="1"/>
      <c r="K8" s="1"/>
      <c r="L8" s="1"/>
      <c r="M8" s="16"/>
      <c r="N8" s="16"/>
      <c r="O8" s="1"/>
      <c r="P8" s="1"/>
      <c r="Q8" s="1"/>
    </row>
    <row r="9" spans="1:17" x14ac:dyDescent="0.25">
      <c r="A9" s="1"/>
      <c r="B9" s="1"/>
      <c r="C9" s="1" t="s">
        <v>19</v>
      </c>
      <c r="D9" s="1"/>
      <c r="E9" s="1">
        <v>23.5</v>
      </c>
      <c r="F9" s="1">
        <v>1.52</v>
      </c>
      <c r="G9" s="1"/>
      <c r="H9" s="1"/>
      <c r="I9" s="1" t="s">
        <v>20</v>
      </c>
      <c r="J9" s="8" t="s">
        <v>5</v>
      </c>
      <c r="K9" s="9">
        <f>AVERAGE(E14:E15)</f>
        <v>24.65</v>
      </c>
      <c r="L9" s="10">
        <f>AVERAGE(F14:F15)</f>
        <v>1.51</v>
      </c>
      <c r="M9" s="11">
        <f>L9/2*K9</f>
        <v>18.610749999999999</v>
      </c>
      <c r="N9" s="17">
        <f>M9-M3</f>
        <v>-1.3455000000000013</v>
      </c>
      <c r="O9" s="1"/>
      <c r="P9" s="1"/>
      <c r="Q9" s="1"/>
    </row>
    <row r="10" spans="1:17" x14ac:dyDescent="0.25">
      <c r="A10" s="1"/>
      <c r="B10" s="1"/>
      <c r="C10" s="1"/>
      <c r="D10" s="1"/>
      <c r="E10" s="12"/>
      <c r="F10" s="12"/>
      <c r="G10" s="1"/>
      <c r="H10" s="1"/>
      <c r="I10" s="1"/>
      <c r="J10" s="8" t="s">
        <v>15</v>
      </c>
      <c r="K10" s="13">
        <f>AVERAGE(E17:E18)</f>
        <v>18.899999999999999</v>
      </c>
      <c r="L10" s="14">
        <f>AVERAGE(F17:F18)</f>
        <v>1.84</v>
      </c>
      <c r="M10" s="15">
        <f>L10/2*K10</f>
        <v>17.387999999999998</v>
      </c>
      <c r="N10" s="18">
        <f>M10-M4</f>
        <v>0.29062500000000213</v>
      </c>
      <c r="O10" s="1"/>
      <c r="P10" s="1"/>
      <c r="Q10" s="1"/>
    </row>
    <row r="11" spans="1:17" x14ac:dyDescent="0.25">
      <c r="A11" s="1" t="s">
        <v>16</v>
      </c>
      <c r="B11" s="1" t="s">
        <v>15</v>
      </c>
      <c r="C11" s="1" t="s">
        <v>18</v>
      </c>
      <c r="D11" s="1"/>
      <c r="E11" s="1">
        <v>18.100000000000001</v>
      </c>
      <c r="F11" s="1">
        <v>1.9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27.75" x14ac:dyDescent="0.4">
      <c r="A12" s="1"/>
      <c r="B12" s="1"/>
      <c r="C12" s="1" t="s">
        <v>19</v>
      </c>
      <c r="D12" s="1"/>
      <c r="E12" s="1">
        <v>18.2</v>
      </c>
      <c r="F12" s="1">
        <v>1.88</v>
      </c>
      <c r="G12" s="1"/>
      <c r="H12" s="1"/>
      <c r="I12" s="1"/>
      <c r="J12" s="1"/>
      <c r="K12" s="1"/>
      <c r="L12" s="1"/>
      <c r="M12" s="1"/>
      <c r="N12" s="19" t="s">
        <v>21</v>
      </c>
      <c r="O12" s="20"/>
      <c r="P12" s="20"/>
      <c r="Q12" s="21">
        <f>((1-2^-(N6-N7))*((10000/L15)))</f>
        <v>-9.5959210958901675</v>
      </c>
    </row>
    <row r="13" spans="1:17" x14ac:dyDescent="0.25">
      <c r="A13" s="1"/>
      <c r="B13" s="1"/>
      <c r="C13" s="1"/>
      <c r="D13" s="1"/>
      <c r="E13" s="12"/>
      <c r="F13" s="12"/>
      <c r="G13" s="1"/>
      <c r="H13" s="1"/>
      <c r="I13" s="1"/>
      <c r="J13" s="1"/>
      <c r="K13" s="1"/>
      <c r="L13" s="1"/>
      <c r="M13" s="1"/>
      <c r="N13" s="8" t="s">
        <v>22</v>
      </c>
      <c r="O13" s="1"/>
      <c r="P13" s="1"/>
      <c r="Q13" s="22">
        <f>Q12/10</f>
        <v>-0.95959210958901675</v>
      </c>
    </row>
    <row r="14" spans="1:17" x14ac:dyDescent="0.25">
      <c r="A14" s="1" t="s">
        <v>23</v>
      </c>
      <c r="B14" s="1" t="s">
        <v>5</v>
      </c>
      <c r="C14" s="1" t="s">
        <v>18</v>
      </c>
      <c r="D14" s="1"/>
      <c r="E14" s="1">
        <v>24.5</v>
      </c>
      <c r="F14" s="1">
        <v>1.51</v>
      </c>
      <c r="G14" s="1"/>
      <c r="H14" s="1"/>
      <c r="I14" s="1"/>
      <c r="J14" s="1"/>
      <c r="K14" s="1"/>
      <c r="L14" s="1"/>
      <c r="M14" s="1"/>
      <c r="N14" s="22"/>
      <c r="O14" s="1"/>
      <c r="P14" s="1"/>
      <c r="Q14" s="1"/>
    </row>
    <row r="15" spans="1:17" x14ac:dyDescent="0.25">
      <c r="A15" s="1"/>
      <c r="B15" s="1"/>
      <c r="C15" s="1" t="s">
        <v>19</v>
      </c>
      <c r="D15" s="1"/>
      <c r="E15" s="1">
        <v>24.8</v>
      </c>
      <c r="F15" s="1">
        <v>1.51</v>
      </c>
      <c r="G15" s="1"/>
      <c r="H15" s="1"/>
      <c r="I15" s="1"/>
      <c r="J15" s="1"/>
      <c r="K15" s="1" t="s">
        <v>24</v>
      </c>
      <c r="L15" s="23">
        <v>3075</v>
      </c>
      <c r="M15" s="1"/>
      <c r="N15" s="8" t="s">
        <v>25</v>
      </c>
      <c r="O15" s="1"/>
      <c r="P15" s="1"/>
      <c r="Q15" s="24">
        <f>10000/Q12</f>
        <v>-1042.1094442182205</v>
      </c>
    </row>
    <row r="16" spans="1:17" x14ac:dyDescent="0.25">
      <c r="A16" s="1"/>
      <c r="B16" s="1"/>
      <c r="C16" s="1"/>
      <c r="D16" s="1"/>
      <c r="E16" s="12"/>
      <c r="F16" s="12"/>
      <c r="G16" s="1"/>
      <c r="H16" s="1"/>
      <c r="I16" s="1"/>
      <c r="J16" s="1"/>
      <c r="K16" s="1"/>
      <c r="L16" s="1"/>
      <c r="M16" s="1"/>
    </row>
    <row r="17" spans="1:17" x14ac:dyDescent="0.25">
      <c r="A17" s="1" t="s">
        <v>23</v>
      </c>
      <c r="B17" s="1" t="s">
        <v>15</v>
      </c>
      <c r="C17" s="1" t="s">
        <v>18</v>
      </c>
      <c r="D17" s="1"/>
      <c r="E17" s="1">
        <v>18.7</v>
      </c>
      <c r="F17" s="1">
        <v>1.87</v>
      </c>
      <c r="H17" s="1"/>
      <c r="I17" s="1"/>
      <c r="J17" s="1"/>
      <c r="K17" s="1"/>
      <c r="L17" s="1"/>
      <c r="M17" s="1"/>
    </row>
    <row r="18" spans="1:17" x14ac:dyDescent="0.25">
      <c r="A18" s="1"/>
      <c r="B18" s="1"/>
      <c r="C18" s="1" t="s">
        <v>19</v>
      </c>
      <c r="D18" s="1"/>
      <c r="E18" s="1">
        <v>19.100000000000001</v>
      </c>
      <c r="F18" s="1">
        <v>1.81</v>
      </c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27.75" x14ac:dyDescent="0.4">
      <c r="A20" s="1"/>
      <c r="B20" s="1"/>
      <c r="C20" s="1"/>
      <c r="D20" s="1"/>
      <c r="E20" s="1"/>
      <c r="K20" s="1"/>
      <c r="L20" s="1"/>
      <c r="M20" s="1"/>
      <c r="N20" s="19" t="s">
        <v>26</v>
      </c>
      <c r="O20" s="1"/>
      <c r="P20" s="1"/>
      <c r="Q20" s="21">
        <f>((1-2^-(N9-N10))*((10000/L15)))</f>
        <v>-6.8562548845576172</v>
      </c>
    </row>
    <row r="21" spans="1:17" x14ac:dyDescent="0.25">
      <c r="A21" s="1"/>
      <c r="B21" s="1"/>
      <c r="C21" s="1"/>
      <c r="D21" s="1"/>
      <c r="E21" s="1"/>
      <c r="K21" s="1"/>
      <c r="L21" s="1"/>
      <c r="M21" s="1"/>
      <c r="N21" s="8" t="s">
        <v>22</v>
      </c>
      <c r="O21" s="1"/>
      <c r="P21" s="1"/>
      <c r="Q21" s="22">
        <f>Q20/10</f>
        <v>-0.68562548845576177</v>
      </c>
    </row>
    <row r="22" spans="1:17" x14ac:dyDescent="0.25">
      <c r="A22" s="1"/>
      <c r="B22" s="1"/>
      <c r="C22" s="1"/>
      <c r="D22" s="1"/>
      <c r="E22" s="1"/>
      <c r="K22" s="1"/>
      <c r="L22" s="1"/>
      <c r="M22" s="1"/>
      <c r="N22" s="22"/>
      <c r="O22" s="1"/>
      <c r="P22" s="1"/>
      <c r="Q22" s="1"/>
    </row>
    <row r="23" spans="1:17" x14ac:dyDescent="0.25">
      <c r="A23" s="1"/>
      <c r="B23" s="1"/>
      <c r="C23" s="1"/>
      <c r="D23" s="1"/>
      <c r="E23" s="1"/>
      <c r="K23" s="1"/>
      <c r="L23" s="1"/>
      <c r="M23" s="1"/>
      <c r="N23" s="8" t="s">
        <v>25</v>
      </c>
      <c r="O23" s="1"/>
      <c r="P23" s="1"/>
      <c r="Q23" s="24">
        <f>10000/Q20</f>
        <v>-1458.5222061278757</v>
      </c>
    </row>
    <row r="24" spans="1:17" x14ac:dyDescent="0.25">
      <c r="A24" s="1"/>
      <c r="B24" s="1"/>
      <c r="C24" s="1"/>
      <c r="D24" s="1"/>
      <c r="E24" s="1"/>
      <c r="K24" s="1"/>
      <c r="L24" s="1"/>
      <c r="M24" s="1"/>
    </row>
    <row r="25" spans="1:17" x14ac:dyDescent="0.25">
      <c r="A25" s="1"/>
      <c r="B25" s="1"/>
      <c r="C25" s="1"/>
      <c r="D25" s="1"/>
      <c r="E25" s="1"/>
      <c r="F25" s="8"/>
      <c r="K25" s="1"/>
      <c r="L25" s="1"/>
      <c r="M25" s="1"/>
    </row>
    <row r="26" spans="1:17" x14ac:dyDescent="0.25">
      <c r="A26" s="1"/>
      <c r="B26" s="1"/>
      <c r="C26" s="1"/>
      <c r="D26" s="1"/>
      <c r="E26" s="1"/>
      <c r="K26" s="1"/>
      <c r="L26" s="1"/>
      <c r="M26" s="1"/>
    </row>
    <row r="27" spans="1:17" ht="16.5" x14ac:dyDescent="0.25">
      <c r="E27" s="25"/>
      <c r="F27" s="8"/>
      <c r="G27" s="1"/>
      <c r="H27" s="1"/>
      <c r="I27" s="1"/>
    </row>
    <row r="28" spans="1:17" x14ac:dyDescent="0.25">
      <c r="E28" s="1"/>
      <c r="F28" s="8"/>
      <c r="G28" s="1"/>
      <c r="H28" s="1"/>
      <c r="I28" s="1"/>
    </row>
    <row r="29" spans="1:17" x14ac:dyDescent="0.25">
      <c r="E29" s="1"/>
      <c r="F29" s="1"/>
      <c r="G29" s="1"/>
      <c r="H29" s="1"/>
      <c r="I29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P28</vt:lpstr>
      <vt:lpstr>P24</vt:lpstr>
      <vt:lpstr>P30a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2015-11-17T05:42:58Z</dcterms:created>
  <dcterms:modified xsi:type="dcterms:W3CDTF">2015-11-17T05:50:15Z</dcterms:modified>
</cp:coreProperties>
</file>